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دفاع الوطني" sheetId="1" r:id="rId1"/>
  </sheets>
  <definedNames>
    <definedName name="_xlnm.Print_Titles" localSheetId="0">'وزارة الدفاع الوطني'!$4:$5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O7"/>
  <c r="G8"/>
  <c r="K8"/>
  <c r="L8"/>
  <c r="M8"/>
  <c r="N8"/>
  <c r="O8"/>
  <c r="G9"/>
  <c r="K9"/>
  <c r="L9"/>
  <c r="M9"/>
  <c r="N9"/>
  <c r="O9"/>
  <c r="G10"/>
  <c r="K10"/>
  <c r="L10"/>
  <c r="M10"/>
  <c r="N10"/>
  <c r="O10"/>
  <c r="G11"/>
  <c r="K11"/>
  <c r="L11"/>
  <c r="M11"/>
  <c r="N11"/>
  <c r="O11"/>
  <c r="G12"/>
  <c r="K12"/>
  <c r="L12"/>
  <c r="M12"/>
  <c r="N12"/>
  <c r="O12"/>
</calcChain>
</file>

<file path=xl/sharedStrings.xml><?xml version="1.0" encoding="utf-8"?>
<sst xmlns="http://schemas.openxmlformats.org/spreadsheetml/2006/main" count="23" uniqueCount="23">
  <si>
    <t>المجلس العسكري</t>
  </si>
  <si>
    <t>المفتشية العامة</t>
  </si>
  <si>
    <t>المديرية العامة للإدارة</t>
  </si>
  <si>
    <t>المحاكم العسكرية</t>
  </si>
  <si>
    <t>الجيش</t>
  </si>
  <si>
    <t>الإدارة المركزية و الغرفة العسكرية</t>
  </si>
  <si>
    <t>وزارة الدفاع الوطني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</si>
  <si>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</si>
  <si>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</si>
  <si>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</si>
  <si>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</si>
  <si>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</si>
  <si>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</si>
  <si>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</si>
  <si>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</si>
  <si>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</si>
  <si>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</si>
  <si>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</si>
  <si>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</si>
  <si>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</si>
  <si>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</si>
  <si>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</si>
  <si>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الدفاع الوطني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</si>
</sst>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5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12"/>
  <sheetViews>
    <sheetView rightToLeft="1" tabSelected="1" defaultGridColor="0" colorId="8" zoomScaleNormal="100" workbookViewId="0">
      <selection activeCell="G11" sqref="G11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2.7109375" style="3" customWidth="1"/>
    <col min="7" max="7" width="14.5703125" style="3" customWidth="1"/>
    <col min="8" max="8" width="13.85546875" style="3" customWidth="1"/>
    <col min="9" max="9" width="13.42578125" style="3" customWidth="1"/>
    <col min="10" max="11" width="13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1" customFormat="1" ht="111.75" customHeight="1">
      <c r="A2" s="34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Q2" s="32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9" customFormat="1" ht="24.75" customHeight="1" thickTop="1">
      <c r="A4" s="30" t="s">
        <v>21</v>
      </c>
      <c r="B4" s="29" t="s">
        <v>20</v>
      </c>
      <c r="C4" s="28" t="s">
        <v>19</v>
      </c>
      <c r="D4" s="27" t="s">
        <v>18</v>
      </c>
      <c r="E4" s="27" t="s">
        <v>17</v>
      </c>
      <c r="F4" s="27" t="s">
        <v>16</v>
      </c>
      <c r="G4" s="27" t="s">
        <v>15</v>
      </c>
      <c r="H4" s="27" t="s">
        <v>14</v>
      </c>
      <c r="I4" s="27" t="s">
        <v>13</v>
      </c>
      <c r="J4" s="27" t="s">
        <v>12</v>
      </c>
      <c r="K4" s="27" t="s">
        <v>11</v>
      </c>
      <c r="L4" s="27" t="s">
        <v>10</v>
      </c>
      <c r="M4" s="27" t="s">
        <v>9</v>
      </c>
      <c r="N4" s="27" t="s">
        <v>8</v>
      </c>
      <c r="O4" s="26" t="s">
        <v>7</v>
      </c>
      <c r="Q4" s="20"/>
    </row>
    <row r="5" spans="1:17" s="19" customFormat="1" ht="86.25" customHeight="1">
      <c r="A5" s="25"/>
      <c r="B5" s="24"/>
      <c r="C5" s="23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Q5" s="20"/>
    </row>
    <row r="6" spans="1:17" s="1" customFormat="1" ht="24.75" customHeight="1">
      <c r="A6" s="18">
        <v>10</v>
      </c>
      <c r="B6" s="17"/>
      <c r="C6" s="16" t="s">
        <v>6</v>
      </c>
      <c r="D6" s="15">
        <f>D7+D8+D9+D10+D11+D12</f>
        <v>1632308485</v>
      </c>
      <c r="E6" s="15">
        <f>E7+E8+E9+E10+E11+E12</f>
        <v>99032310</v>
      </c>
      <c r="F6" s="15">
        <f>F7+F8+F9+F10+F11+F12</f>
        <v>0</v>
      </c>
      <c r="G6" s="15">
        <f>G7+G8+G9+G10+G11+G12</f>
        <v>1731340795</v>
      </c>
      <c r="H6" s="15">
        <f>H7+H8+H9+H10+H11+H12</f>
        <v>1588694500</v>
      </c>
      <c r="I6" s="15">
        <f>I7+I8+I9+I10+I11+I12</f>
        <v>97090500</v>
      </c>
      <c r="J6" s="15">
        <f>J7+J8+J9+J10+J11+J12</f>
        <v>0</v>
      </c>
      <c r="K6" s="15">
        <f>J6+I6+H6</f>
        <v>1685785000</v>
      </c>
      <c r="L6" s="14">
        <f>D6-H6</f>
        <v>43613985</v>
      </c>
      <c r="M6" s="14">
        <f>E6-I6</f>
        <v>1941810</v>
      </c>
      <c r="N6" s="14">
        <f>F6-J6</f>
        <v>0</v>
      </c>
      <c r="O6" s="13">
        <f>G6-K6</f>
        <v>45555795</v>
      </c>
      <c r="Q6" s="2"/>
    </row>
    <row r="7" spans="1:17" s="1" customFormat="1" ht="47.25">
      <c r="A7" s="12"/>
      <c r="B7" s="11">
        <v>1</v>
      </c>
      <c r="C7" s="10" t="s">
        <v>5</v>
      </c>
      <c r="D7" s="8">
        <v>469100</v>
      </c>
      <c r="E7" s="8">
        <v>104040</v>
      </c>
      <c r="F7" s="8">
        <v>0</v>
      </c>
      <c r="G7" s="9">
        <f>F7+E7+D7</f>
        <v>573140</v>
      </c>
      <c r="H7" s="8">
        <v>464500</v>
      </c>
      <c r="I7" s="8">
        <v>102000</v>
      </c>
      <c r="J7" s="8">
        <v>0</v>
      </c>
      <c r="K7" s="8">
        <f>J7+I7+H7</f>
        <v>566500</v>
      </c>
      <c r="L7" s="7">
        <f>D7-H7</f>
        <v>4600</v>
      </c>
      <c r="M7" s="7">
        <f>E7-I7</f>
        <v>2040</v>
      </c>
      <c r="N7" s="7">
        <f>F7-J7</f>
        <v>0</v>
      </c>
      <c r="O7" s="6">
        <f>G7-K7</f>
        <v>6640</v>
      </c>
      <c r="Q7" s="2"/>
    </row>
    <row r="8" spans="1:17" s="1" customFormat="1" ht="24.75" customHeight="1">
      <c r="A8" s="12"/>
      <c r="B8" s="11">
        <v>2</v>
      </c>
      <c r="C8" s="10" t="s">
        <v>4</v>
      </c>
      <c r="D8" s="8">
        <v>1617393950</v>
      </c>
      <c r="E8" s="8">
        <v>98389200</v>
      </c>
      <c r="F8" s="8">
        <v>0</v>
      </c>
      <c r="G8" s="9">
        <f>F8+E8+D8</f>
        <v>1715783150</v>
      </c>
      <c r="H8" s="8">
        <v>1574430000</v>
      </c>
      <c r="I8" s="8">
        <v>96460000</v>
      </c>
      <c r="J8" s="8">
        <v>0</v>
      </c>
      <c r="K8" s="8">
        <f>J8+I8+H8</f>
        <v>1670890000</v>
      </c>
      <c r="L8" s="7">
        <f>D8-H8</f>
        <v>42963950</v>
      </c>
      <c r="M8" s="7">
        <f>E8-I8</f>
        <v>1929200</v>
      </c>
      <c r="N8" s="7">
        <f>F8-J8</f>
        <v>0</v>
      </c>
      <c r="O8" s="6">
        <f>G8-K8</f>
        <v>44893150</v>
      </c>
      <c r="Q8" s="2"/>
    </row>
    <row r="9" spans="1:17" s="1" customFormat="1" ht="24.75" customHeight="1">
      <c r="A9" s="12"/>
      <c r="B9" s="11">
        <v>3</v>
      </c>
      <c r="C9" s="10" t="s">
        <v>3</v>
      </c>
      <c r="D9" s="8">
        <v>191890</v>
      </c>
      <c r="E9" s="8">
        <v>32640</v>
      </c>
      <c r="F9" s="8">
        <v>0</v>
      </c>
      <c r="G9" s="9">
        <f>F9+E9+D9</f>
        <v>224530</v>
      </c>
      <c r="H9" s="8">
        <v>188000</v>
      </c>
      <c r="I9" s="8">
        <v>32000</v>
      </c>
      <c r="J9" s="8">
        <v>0</v>
      </c>
      <c r="K9" s="8">
        <f>J9+I9+H9</f>
        <v>220000</v>
      </c>
      <c r="L9" s="7">
        <f>D9-H9</f>
        <v>3890</v>
      </c>
      <c r="M9" s="7">
        <f>E9-I9</f>
        <v>640</v>
      </c>
      <c r="N9" s="7">
        <f>F9-J9</f>
        <v>0</v>
      </c>
      <c r="O9" s="6">
        <f>G9-K9</f>
        <v>4530</v>
      </c>
      <c r="Q9" s="2"/>
    </row>
    <row r="10" spans="1:17" s="1" customFormat="1" ht="24.75" customHeight="1">
      <c r="A10" s="12"/>
      <c r="B10" s="11">
        <v>4</v>
      </c>
      <c r="C10" s="10" t="s">
        <v>2</v>
      </c>
      <c r="D10" s="8">
        <v>14034625</v>
      </c>
      <c r="E10" s="8">
        <v>435540</v>
      </c>
      <c r="F10" s="8">
        <v>0</v>
      </c>
      <c r="G10" s="9">
        <f>F10+E10+D10</f>
        <v>14470165</v>
      </c>
      <c r="H10" s="8">
        <v>13397000</v>
      </c>
      <c r="I10" s="8">
        <v>427000</v>
      </c>
      <c r="J10" s="8">
        <v>0</v>
      </c>
      <c r="K10" s="8">
        <f>J10+I10+H10</f>
        <v>13824000</v>
      </c>
      <c r="L10" s="7">
        <f>D10-H10</f>
        <v>637625</v>
      </c>
      <c r="M10" s="7">
        <f>E10-I10</f>
        <v>8540</v>
      </c>
      <c r="N10" s="7">
        <f>F10-J10</f>
        <v>0</v>
      </c>
      <c r="O10" s="6">
        <f>G10-K10</f>
        <v>646165</v>
      </c>
      <c r="Q10" s="2"/>
    </row>
    <row r="11" spans="1:17" s="1" customFormat="1" ht="24.75" customHeight="1">
      <c r="A11" s="12"/>
      <c r="B11" s="11">
        <v>5</v>
      </c>
      <c r="C11" s="10" t="s">
        <v>1</v>
      </c>
      <c r="D11" s="8">
        <v>196090</v>
      </c>
      <c r="E11" s="8">
        <v>51000</v>
      </c>
      <c r="F11" s="8">
        <v>0</v>
      </c>
      <c r="G11" s="9">
        <f>F11+E11+D11</f>
        <v>247090</v>
      </c>
      <c r="H11" s="8">
        <v>192500</v>
      </c>
      <c r="I11" s="8">
        <v>50000</v>
      </c>
      <c r="J11" s="8">
        <v>0</v>
      </c>
      <c r="K11" s="8">
        <f>J11+I11+H11</f>
        <v>242500</v>
      </c>
      <c r="L11" s="7">
        <f>D11-H11</f>
        <v>3590</v>
      </c>
      <c r="M11" s="7">
        <f>E11-I11</f>
        <v>1000</v>
      </c>
      <c r="N11" s="7">
        <f>F11-J11</f>
        <v>0</v>
      </c>
      <c r="O11" s="6">
        <f>G11-K11</f>
        <v>4590</v>
      </c>
      <c r="Q11" s="2"/>
    </row>
    <row r="12" spans="1:17" s="1" customFormat="1" ht="24.75" customHeight="1">
      <c r="A12" s="12"/>
      <c r="B12" s="11">
        <v>6</v>
      </c>
      <c r="C12" s="10" t="s">
        <v>0</v>
      </c>
      <c r="D12" s="8">
        <v>22830</v>
      </c>
      <c r="E12" s="8">
        <v>19890</v>
      </c>
      <c r="F12" s="8">
        <v>0</v>
      </c>
      <c r="G12" s="9">
        <f>F12+E12+D12</f>
        <v>42720</v>
      </c>
      <c r="H12" s="8">
        <v>22500</v>
      </c>
      <c r="I12" s="8">
        <v>19500</v>
      </c>
      <c r="J12" s="8">
        <v>0</v>
      </c>
      <c r="K12" s="8">
        <f>J12+I12+H12</f>
        <v>42000</v>
      </c>
      <c r="L12" s="7">
        <f>D12-H12</f>
        <v>330</v>
      </c>
      <c r="M12" s="7">
        <f>E12-I12</f>
        <v>390</v>
      </c>
      <c r="N12" s="7">
        <f>F12-J12</f>
        <v>0</v>
      </c>
      <c r="O12" s="6">
        <f>G12-K12</f>
        <v>720</v>
      </c>
      <c r="Q12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AACF6B-B5E2-4A15-BC7B-4F10564C06D8}"/>
</file>

<file path=customXml/itemProps2.xml><?xml version="1.0" encoding="utf-8"?>
<ds:datastoreItem xmlns:ds="http://schemas.openxmlformats.org/officeDocument/2006/customXml" ds:itemID="{7E754E10-C10A-4E7D-BA57-9D7E3D2E460F}"/>
</file>

<file path=customXml/itemProps3.xml><?xml version="1.0" encoding="utf-8"?>
<ds:datastoreItem xmlns:ds="http://schemas.openxmlformats.org/officeDocument/2006/customXml" ds:itemID="{28E91201-50C5-41F7-B237-E27835B12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الدفاع الوطني</vt:lpstr>
      <vt:lpstr>'وزارة الدفاع الوطني'!Print_Titles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2011-05-10T10:41:12Z</dcterms:created>
  <dcterms:modified xsi:type="dcterms:W3CDTF">2011-05-10T10:41:22Z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